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3077\Desktop\JN - Katja\JN 2020\Vzdrževanje medicinske opreme Siemens - OP\OBJAVA\"/>
    </mc:Choice>
  </mc:AlternateContent>
  <xr:revisionPtr revIDLastSave="0" documentId="13_ncr:1_{FDD7B1E7-CFEA-4FC6-BBF4-5D9FF283B7E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Rekapitulacija" sheetId="1" r:id="rId1"/>
    <sheet name="Podsklop 1 - Korektivno vzdržev" sheetId="2" r:id="rId2"/>
    <sheet name="Podsklop 2 - Redno vzdrževanje" sheetId="3" r:id="rId3"/>
  </sheets>
  <externalReferences>
    <externalReference r:id="rId4"/>
  </externalReferences>
  <definedNames>
    <definedName name="_xlnm._FilterDatabase" localSheetId="1">'[1]Podsklop 1 - Korektivno vzdržev'!$A$17:$J$218</definedName>
    <definedName name="_xlnm.Print_Titles" localSheetId="1">'[1]Podsklop 1 - Korektivno vzdržev'!$17:$17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7" i="3" l="1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H32" i="3" l="1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I16" i="3" s="1"/>
  <c r="H35" i="3"/>
  <c r="H18" i="2"/>
  <c r="H71" i="2" s="1"/>
  <c r="H19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70" i="2" l="1"/>
  <c r="I17" i="1" s="1"/>
  <c r="I18" i="1"/>
  <c r="H36" i="3"/>
  <c r="H37" i="3" s="1"/>
  <c r="I19" i="1" l="1"/>
  <c r="H72" i="2"/>
</calcChain>
</file>

<file path=xl/sharedStrings.xml><?xml version="1.0" encoding="utf-8"?>
<sst xmlns="http://schemas.openxmlformats.org/spreadsheetml/2006/main" count="205" uniqueCount="138">
  <si>
    <t>PONUDNIK:</t>
  </si>
  <si>
    <t>Številka ponudbe:</t>
  </si>
  <si>
    <t>Datum:</t>
  </si>
  <si>
    <t xml:space="preserve">REKAPITULACIJA </t>
  </si>
  <si>
    <t>ZA REDNO VZDRŽEVANJE IN POPRAVILA MEDICINSKE OPREME SIEMENS</t>
  </si>
  <si>
    <t>ZŠ</t>
  </si>
  <si>
    <t>OPIS</t>
  </si>
  <si>
    <t>Vrednost v EUR brez DDV</t>
  </si>
  <si>
    <t>1.</t>
  </si>
  <si>
    <t>2.</t>
  </si>
  <si>
    <t xml:space="preserve">Končna vrednost ponudbe v EUR brez DDV: </t>
  </si>
  <si>
    <t>PREDRAČUN ZA SKLOP 1</t>
  </si>
  <si>
    <t>ZA KOREKTIVNO VZDRŽEVANJE MEDICINSKE OPREME PROIZVAJALCA SIEMENS</t>
  </si>
  <si>
    <t xml:space="preserve">Katal. Št. </t>
  </si>
  <si>
    <t>Opis</t>
  </si>
  <si>
    <t>EM</t>
  </si>
  <si>
    <t>Količina</t>
  </si>
  <si>
    <t>Cena na EM brez DDV</t>
  </si>
  <si>
    <t>DDV (%)</t>
  </si>
  <si>
    <t>Vrednost brez DDV</t>
  </si>
  <si>
    <t>Cena delovne ure servisnega tehnika</t>
  </si>
  <si>
    <t>ura</t>
  </si>
  <si>
    <t>Cena prihoda servisnega tehnika na lokacijo naročnika. V ceno so všteti potni stroški (kilometrina), dnevnica, stroški servisnega tehnika na poti ter drugi stroški</t>
  </si>
  <si>
    <t>prihod</t>
  </si>
  <si>
    <t xml:space="preserve">Predvideni potrebni rezervni deli za popravila aparatov </t>
  </si>
  <si>
    <t>UPS nabomestna baterija Polydoros</t>
  </si>
  <si>
    <t>kos</t>
  </si>
  <si>
    <t>01170609</t>
  </si>
  <si>
    <t>Stikalo za proženje ekspozicije</t>
  </si>
  <si>
    <t>07716447</t>
  </si>
  <si>
    <t>Enota za pogon anode A100_D115</t>
  </si>
  <si>
    <t>03067923</t>
  </si>
  <si>
    <t>Kontaktor</t>
  </si>
  <si>
    <t>08092962</t>
  </si>
  <si>
    <t>Sistem za prepoznavanje velikosti kasete E-kit KRL-N</t>
  </si>
  <si>
    <t>04803404</t>
  </si>
  <si>
    <t>RTG cev</t>
  </si>
  <si>
    <t>05760157</t>
  </si>
  <si>
    <t>Upravljalni pult</t>
  </si>
  <si>
    <t>03832701</t>
  </si>
  <si>
    <t>Predal za kaseto</t>
  </si>
  <si>
    <t>03070815</t>
  </si>
  <si>
    <t>Zavorne ploščice</t>
  </si>
  <si>
    <t>03070757</t>
  </si>
  <si>
    <t>Komplet zavor s stikali</t>
  </si>
  <si>
    <t>48034044</t>
  </si>
  <si>
    <t>3345209</t>
  </si>
  <si>
    <t>Optitop 150/40/80 HC-100</t>
  </si>
  <si>
    <t>4803404</t>
  </si>
  <si>
    <t>Optitop 150/30/50 HC-100</t>
  </si>
  <si>
    <t>10092802</t>
  </si>
  <si>
    <t xml:space="preserve">Collimator </t>
  </si>
  <si>
    <t>7125086</t>
  </si>
  <si>
    <t>Zagonska naprava CT D115</t>
  </si>
  <si>
    <t>10860763</t>
  </si>
  <si>
    <t>UPS nadomestna baterija Arcadis</t>
  </si>
  <si>
    <t>8079555</t>
  </si>
  <si>
    <t>Povezovalno tiskano vezje med PC enoto ter sistemom</t>
  </si>
  <si>
    <t>5644955</t>
  </si>
  <si>
    <t>Swivel brake Replacement kit</t>
  </si>
  <si>
    <t>1602254</t>
  </si>
  <si>
    <t>7152775</t>
  </si>
  <si>
    <t>DVP-3 Plus Board</t>
  </si>
  <si>
    <t>8395456</t>
  </si>
  <si>
    <t>Tiskano vezje - prepoznava formata detektorja</t>
  </si>
  <si>
    <t>10280995</t>
  </si>
  <si>
    <t>Detektor plošča</t>
  </si>
  <si>
    <t>7008944</t>
  </si>
  <si>
    <t>Napajalnik za detektor ploščo</t>
  </si>
  <si>
    <t>7061385</t>
  </si>
  <si>
    <t>Linearno vodilo za odpiranje predala za detektor</t>
  </si>
  <si>
    <t>7555274</t>
  </si>
  <si>
    <t>Povezovalni kabel med detektor ploščo ter napajalnikom</t>
  </si>
  <si>
    <t>10141960</t>
  </si>
  <si>
    <t>10860850</t>
  </si>
  <si>
    <t>LMAM detektor</t>
  </si>
  <si>
    <t>10501286</t>
  </si>
  <si>
    <t>Detektor</t>
  </si>
  <si>
    <t>10093923</t>
  </si>
  <si>
    <t>Micro XCU</t>
  </si>
  <si>
    <t>10307676</t>
  </si>
  <si>
    <t>PC Celsius W510</t>
  </si>
  <si>
    <t>10281027</t>
  </si>
  <si>
    <t>Portable detector battery</t>
  </si>
  <si>
    <t>10281025</t>
  </si>
  <si>
    <t>Frontend portable detector</t>
  </si>
  <si>
    <t>10136141</t>
  </si>
  <si>
    <t>Konveksna sonda CH5-2</t>
  </si>
  <si>
    <t>11014552</t>
  </si>
  <si>
    <t>Lineartna sonda VF16-5</t>
  </si>
  <si>
    <t>11268279</t>
  </si>
  <si>
    <t>Sonda 12L3</t>
  </si>
  <si>
    <t>11268278</t>
  </si>
  <si>
    <t>Sonda 5C1</t>
  </si>
  <si>
    <t>11335918</t>
  </si>
  <si>
    <t>Sonda 12L3 Juniper</t>
  </si>
  <si>
    <t>11335890</t>
  </si>
  <si>
    <t>Sonda 5P1</t>
  </si>
  <si>
    <t>11335925</t>
  </si>
  <si>
    <t>Sonda 18H5</t>
  </si>
  <si>
    <t>11335900</t>
  </si>
  <si>
    <t>Davčna osnova:</t>
  </si>
  <si>
    <t>Znesek davka:</t>
  </si>
  <si>
    <t>Za plačilo v EUR z DDV:</t>
  </si>
  <si>
    <t>Opomba:</t>
  </si>
  <si>
    <t>Žig in podpis ponudnika:</t>
  </si>
  <si>
    <t xml:space="preserve">Datum: </t>
  </si>
  <si>
    <t>PREDRAČUN ZA SKLOP 2</t>
  </si>
  <si>
    <t>ZA REDNO VZDRŽEVANJE MEDICINSKE OPREME SIEMENS PO NAVODILIH PROIZVAJALCA</t>
  </si>
  <si>
    <t>Št.</t>
  </si>
  <si>
    <t>Naziv naprave</t>
  </si>
  <si>
    <t>Oznaka</t>
  </si>
  <si>
    <t>Serijska št.</t>
  </si>
  <si>
    <t>Število vzdrževalnih posegov na leto</t>
  </si>
  <si>
    <t>Cena vzdrževaln. posega brez DDV</t>
  </si>
  <si>
    <t>Vrednost letnega vzdrževanja DDV</t>
  </si>
  <si>
    <t>Stolpec1</t>
  </si>
  <si>
    <t>APARAT RTG POLYDOROS MULTIX</t>
  </si>
  <si>
    <t>SISTEM RTG ARCADIS ORBIC Z DODATKI</t>
  </si>
  <si>
    <t>APARAT RTG SIEMENS AXIOM MULTIX M</t>
  </si>
  <si>
    <t>APARAT RTG SIEMENS UROSKOP ACCESS</t>
  </si>
  <si>
    <t>APARAT RTG SIEMENS ARCADIS ORBIC NG</t>
  </si>
  <si>
    <t>APARAT MAMOGRAFSKI DIGITALNI</t>
  </si>
  <si>
    <t>APARAT RTG YSIO SIEMENS</t>
  </si>
  <si>
    <t>APARAT RTG SIEMENS YSIO Z MIZO IN STOJ.DETEKTORJEM</t>
  </si>
  <si>
    <t>APARAT RTG SIEMENS ARCADIS ORBIC</t>
  </si>
  <si>
    <t>APARAT RTG SIEMENS YSIO BREZ MIZE</t>
  </si>
  <si>
    <t>APARAT RTG SIEMENS ARTIS Q Z MERILNIM MESTOM SENSIS</t>
  </si>
  <si>
    <t>ULTRAZVOČNI APARAT ACCUSON P500</t>
  </si>
  <si>
    <t>ULTRAZVOČNI APARAT ACUSON JUNIPER</t>
  </si>
  <si>
    <t>ULTRAZVOČNI APARAT SIEMENS</t>
  </si>
  <si>
    <t>ULTRAZVOČNI APARAT SIEMENS ACUSON JUNIPER</t>
  </si>
  <si>
    <t>UZ DIAGNOSTIČNI APARAT SIEMENS ACUSON SC2000</t>
  </si>
  <si>
    <t>21-405213</t>
  </si>
  <si>
    <t xml:space="preserve">Za plačilo v EUR z DDV: </t>
  </si>
  <si>
    <t>Sklop 1 – Korektivno vzdrževanje medicinske opreme proizvajalca Siemens</t>
  </si>
  <si>
    <t>Sklop 2 – Redno vzdrževanje medicinske opreme Siemens po navodilih proizvajalca</t>
  </si>
  <si>
    <r>
      <t>•</t>
    </r>
    <r>
      <rPr>
        <sz val="10"/>
        <color rgb="FF000000"/>
        <rFont val="Arial"/>
        <family val="2"/>
        <charset val="238"/>
      </rPr>
      <t xml:space="preserve"> Količine, ki jih je naročnik navedel v obrazcu predračuna OBR-2 so okvirne.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</si>
</sst>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_-* #,##0.00\ [$€-1]_-;\-* #,##0.00\ [$€-1]_-;_-* \-??\ [$€-1]_-;_-@_-"/>
    <numFmt numFmtId="166" formatCode="0\ %"/>
  </numFmts>
  <fonts count="16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u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000000"/>
      <name val="F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D9D9D9"/>
        <bgColor rgb="FFDDDDDD"/>
      </patternFill>
    </fill>
    <fill>
      <patternFill patternType="solid">
        <fgColor rgb="FFFFFFFF"/>
        <bgColor rgb="FFFFFFCC"/>
      </patternFill>
    </fill>
    <fill>
      <patternFill patternType="solid">
        <fgColor rgb="FFDDDDDD"/>
        <bgColor rgb="FFD9D9D9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rgb="FFFFFF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166" fontId="15" fillId="0" borderId="0" applyBorder="0" applyProtection="0"/>
    <xf numFmtId="0" fontId="15" fillId="0" borderId="0"/>
    <xf numFmtId="0" fontId="1" fillId="0" borderId="0"/>
  </cellStyleXfs>
  <cellXfs count="9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2" borderId="2" xfId="0" applyFont="1" applyFill="1" applyBorder="1"/>
    <xf numFmtId="0" fontId="1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0" borderId="2" xfId="0" applyFont="1" applyBorder="1"/>
    <xf numFmtId="49" fontId="2" fillId="0" borderId="2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49" fontId="2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4" fontId="8" fillId="0" borderId="8" xfId="0" applyNumberFormat="1" applyFont="1" applyBorder="1" applyAlignment="1">
      <alignment vertical="center"/>
    </xf>
    <xf numFmtId="0" fontId="2" fillId="0" borderId="1" xfId="0" applyFont="1" applyBorder="1"/>
    <xf numFmtId="0" fontId="0" fillId="0" borderId="0" xfId="0" applyAlignment="1">
      <alignment horizontal="right"/>
    </xf>
    <xf numFmtId="165" fontId="0" fillId="0" borderId="0" xfId="0" applyNumberFormat="1"/>
    <xf numFmtId="166" fontId="15" fillId="0" borderId="0" xfId="1" applyBorder="1" applyProtection="1"/>
    <xf numFmtId="0" fontId="1" fillId="0" borderId="0" xfId="2" applyFont="1"/>
    <xf numFmtId="0" fontId="1" fillId="0" borderId="0" xfId="2" applyFont="1" applyAlignment="1">
      <alignment horizontal="right"/>
    </xf>
    <xf numFmtId="0" fontId="15" fillId="0" borderId="0" xfId="2"/>
    <xf numFmtId="0" fontId="1" fillId="0" borderId="1" xfId="2" applyFont="1" applyBorder="1" applyProtection="1">
      <protection locked="0"/>
    </xf>
    <xf numFmtId="0" fontId="1" fillId="0" borderId="0" xfId="2" applyFont="1" applyAlignment="1" applyProtection="1">
      <alignment horizontal="right"/>
      <protection locked="0"/>
    </xf>
    <xf numFmtId="0" fontId="1" fillId="0" borderId="0" xfId="2" applyFont="1" applyProtection="1">
      <protection locked="0"/>
    </xf>
    <xf numFmtId="0" fontId="1" fillId="0" borderId="6" xfId="2" applyFont="1" applyBorder="1" applyProtection="1">
      <protection locked="0"/>
    </xf>
    <xf numFmtId="0" fontId="10" fillId="0" borderId="1" xfId="2" applyFont="1" applyBorder="1"/>
    <xf numFmtId="0" fontId="10" fillId="0" borderId="0" xfId="2" applyFont="1" applyAlignment="1">
      <alignment horizontal="right"/>
    </xf>
    <xf numFmtId="0" fontId="11" fillId="4" borderId="0" xfId="2" applyFont="1" applyFill="1"/>
    <xf numFmtId="0" fontId="11" fillId="4" borderId="0" xfId="2" applyFont="1" applyFill="1" applyAlignment="1">
      <alignment vertical="center"/>
    </xf>
    <xf numFmtId="0" fontId="12" fillId="5" borderId="9" xfId="0" applyFont="1" applyFill="1" applyBorder="1" applyAlignment="1">
      <alignment wrapText="1"/>
    </xf>
    <xf numFmtId="0" fontId="12" fillId="5" borderId="9" xfId="0" applyFont="1" applyFill="1" applyBorder="1" applyAlignment="1">
      <alignment horizontal="right" wrapText="1"/>
    </xf>
    <xf numFmtId="165" fontId="12" fillId="5" borderId="9" xfId="0" applyNumberFormat="1" applyFont="1" applyFill="1" applyBorder="1" applyAlignment="1">
      <alignment wrapText="1"/>
    </xf>
    <xf numFmtId="166" fontId="12" fillId="5" borderId="9" xfId="1" applyFont="1" applyFill="1" applyBorder="1" applyAlignment="1" applyProtection="1">
      <alignment wrapText="1"/>
    </xf>
    <xf numFmtId="0" fontId="12" fillId="0" borderId="0" xfId="0" applyFont="1" applyAlignment="1">
      <alignment wrapText="1"/>
    </xf>
    <xf numFmtId="0" fontId="0" fillId="4" borderId="9" xfId="0" applyFill="1" applyBorder="1"/>
    <xf numFmtId="0" fontId="13" fillId="4" borderId="9" xfId="0" applyFont="1" applyFill="1" applyBorder="1"/>
    <xf numFmtId="0" fontId="13" fillId="4" borderId="9" xfId="0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wrapText="1"/>
    </xf>
    <xf numFmtId="166" fontId="9" fillId="0" borderId="0" xfId="1" applyFont="1" applyBorder="1" applyAlignment="1" applyProtection="1">
      <alignment wrapText="1"/>
    </xf>
    <xf numFmtId="4" fontId="0" fillId="0" borderId="0" xfId="0" applyNumberFormat="1" applyAlignment="1">
      <alignment horizontal="center"/>
    </xf>
    <xf numFmtId="4" fontId="14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3" fontId="2" fillId="6" borderId="2" xfId="0" applyNumberFormat="1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4" fontId="1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4" fontId="3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" fillId="0" borderId="0" xfId="2" applyFont="1" applyAlignment="1" applyProtection="1">
      <alignment horizontal="center"/>
      <protection locked="0"/>
    </xf>
    <xf numFmtId="0" fontId="11" fillId="4" borderId="0" xfId="2" applyFont="1" applyFill="1" applyAlignment="1">
      <alignment horizontal="center"/>
    </xf>
    <xf numFmtId="0" fontId="11" fillId="4" borderId="0" xfId="2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4">
    <cellStyle name="Navadno" xfId="0" builtinId="0"/>
    <cellStyle name="Navadno 2" xfId="2" xr:uid="{00000000-0005-0000-0000-000006000000}"/>
    <cellStyle name="Normal_Sheet2" xfId="3" xr:uid="{00000000-0005-0000-0000-000007000000}"/>
    <cellStyle name="Odstotek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dsklop%201%20-%20Korektivno%20vzdr&#382;evanj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sklop 1 - Korektivno vzdržev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view="pageLayout" topLeftCell="A17" zoomScaleNormal="100" workbookViewId="0">
      <selection activeCell="J40" sqref="J40"/>
    </sheetView>
  </sheetViews>
  <sheetFormatPr defaultColWidth="8.7109375" defaultRowHeight="15"/>
  <cols>
    <col min="1" max="1" width="8" customWidth="1"/>
  </cols>
  <sheetData>
    <row r="1" spans="1:11" s="1" customFormat="1" ht="12.75">
      <c r="B1" s="2"/>
      <c r="H1" s="3"/>
    </row>
    <row r="2" spans="1:11" s="1" customFormat="1" ht="12.75">
      <c r="B2" s="2"/>
      <c r="H2" s="3"/>
    </row>
    <row r="3" spans="1:11" s="5" customFormat="1" ht="12.75">
      <c r="A3" s="4" t="s">
        <v>0</v>
      </c>
      <c r="B3" s="4"/>
      <c r="C3" s="4"/>
      <c r="D3" s="4"/>
      <c r="H3" s="6"/>
    </row>
    <row r="4" spans="1:11" s="5" customFormat="1" ht="20.25" customHeight="1">
      <c r="A4" s="7"/>
      <c r="B4" s="8"/>
      <c r="C4" s="7"/>
      <c r="D4" s="9"/>
      <c r="E4" s="9"/>
      <c r="H4" s="6"/>
    </row>
    <row r="5" spans="1:11" s="5" customFormat="1" ht="20.25" customHeight="1">
      <c r="A5" s="7"/>
      <c r="B5" s="8"/>
      <c r="C5" s="7"/>
      <c r="D5" s="10"/>
      <c r="E5" s="10"/>
      <c r="H5" s="6"/>
    </row>
    <row r="6" spans="1:11" s="5" customFormat="1" ht="20.25" customHeight="1">
      <c r="A6" s="7"/>
      <c r="B6" s="8"/>
      <c r="C6" s="7"/>
      <c r="D6" s="9"/>
      <c r="E6" s="9"/>
      <c r="H6" s="6"/>
    </row>
    <row r="7" spans="1:11" s="5" customFormat="1" ht="12.75">
      <c r="B7" s="4"/>
      <c r="H7" s="6"/>
    </row>
    <row r="8" spans="1:11" s="5" customFormat="1" ht="20.25" customHeight="1">
      <c r="A8" s="4" t="s">
        <v>1</v>
      </c>
      <c r="B8" s="4"/>
      <c r="C8" s="7"/>
      <c r="D8" s="7"/>
      <c r="E8" s="9"/>
      <c r="H8" s="6"/>
    </row>
    <row r="9" spans="1:11" s="5" customFormat="1" ht="20.25" customHeight="1">
      <c r="A9" s="4" t="s">
        <v>2</v>
      </c>
      <c r="B9" s="8"/>
      <c r="C9" s="7"/>
      <c r="D9" s="11"/>
      <c r="H9" s="6"/>
    </row>
    <row r="10" spans="1:11" s="1" customFormat="1" ht="12.75">
      <c r="B10" s="2"/>
      <c r="H10" s="3"/>
    </row>
    <row r="11" spans="1:11" s="1" customFormat="1" ht="12.75">
      <c r="B11" s="2"/>
      <c r="H11" s="3"/>
    </row>
    <row r="12" spans="1:11" s="1" customFormat="1" ht="12.75">
      <c r="B12" s="2"/>
      <c r="H12" s="3"/>
    </row>
    <row r="13" spans="1:11" s="1" customFormat="1" ht="18">
      <c r="A13" s="88" t="s">
        <v>3</v>
      </c>
      <c r="B13" s="88"/>
      <c r="C13" s="88"/>
      <c r="D13" s="88"/>
      <c r="E13" s="88"/>
      <c r="F13" s="88"/>
      <c r="G13" s="88"/>
      <c r="H13" s="88"/>
      <c r="I13" s="88"/>
      <c r="J13" s="88"/>
      <c r="K13" s="12"/>
    </row>
    <row r="14" spans="1:11" s="1" customFormat="1" ht="27.75" customHeight="1">
      <c r="A14" s="89" t="s">
        <v>4</v>
      </c>
      <c r="B14" s="89"/>
      <c r="C14" s="89"/>
      <c r="D14" s="89"/>
      <c r="E14" s="89"/>
      <c r="F14" s="89"/>
      <c r="G14" s="89"/>
      <c r="H14" s="89"/>
      <c r="I14" s="89"/>
      <c r="J14" s="89"/>
      <c r="K14" s="13"/>
    </row>
    <row r="16" spans="1:11" ht="30" customHeight="1">
      <c r="A16" s="14" t="s">
        <v>5</v>
      </c>
      <c r="B16" s="90" t="s">
        <v>6</v>
      </c>
      <c r="C16" s="90"/>
      <c r="D16" s="90"/>
      <c r="E16" s="90"/>
      <c r="F16" s="90"/>
      <c r="G16" s="90"/>
      <c r="H16" s="90"/>
      <c r="I16" s="91" t="s">
        <v>7</v>
      </c>
      <c r="J16" s="91"/>
    </row>
    <row r="17" spans="1:10" s="16" customFormat="1" ht="33.75" customHeight="1">
      <c r="A17" s="15" t="s">
        <v>8</v>
      </c>
      <c r="B17" s="84" t="s">
        <v>135</v>
      </c>
      <c r="C17" s="84"/>
      <c r="D17" s="84"/>
      <c r="E17" s="84"/>
      <c r="F17" s="84"/>
      <c r="G17" s="84"/>
      <c r="H17" s="84"/>
      <c r="I17" s="85">
        <f>'Podsklop 1 - Korektivno vzdržev'!H70</f>
        <v>0</v>
      </c>
      <c r="J17" s="85"/>
    </row>
    <row r="18" spans="1:10" s="16" customFormat="1" ht="32.85" customHeight="1">
      <c r="A18" s="15" t="s">
        <v>9</v>
      </c>
      <c r="B18" s="84" t="s">
        <v>136</v>
      </c>
      <c r="C18" s="84"/>
      <c r="D18" s="84"/>
      <c r="E18" s="84"/>
      <c r="F18" s="84"/>
      <c r="G18" s="84"/>
      <c r="H18" s="84"/>
      <c r="I18" s="85">
        <f>'Podsklop 2 - Redno vzdrževanje'!H35</f>
        <v>0</v>
      </c>
      <c r="J18" s="85"/>
    </row>
    <row r="19" spans="1:10" ht="21" customHeight="1">
      <c r="A19" s="5"/>
      <c r="B19" s="86" t="s">
        <v>10</v>
      </c>
      <c r="C19" s="86"/>
      <c r="D19" s="86"/>
      <c r="E19" s="86"/>
      <c r="F19" s="86"/>
      <c r="G19" s="86"/>
      <c r="H19" s="86"/>
      <c r="I19" s="87">
        <f>I17+I18</f>
        <v>0</v>
      </c>
      <c r="J19" s="87"/>
    </row>
    <row r="20" spans="1:10">
      <c r="B20" s="17"/>
      <c r="C20" s="17"/>
      <c r="D20" s="17"/>
      <c r="E20" s="17"/>
      <c r="F20" s="17"/>
      <c r="G20" s="17"/>
      <c r="H20" s="17"/>
    </row>
  </sheetData>
  <mergeCells count="10">
    <mergeCell ref="B18:H18"/>
    <mergeCell ref="I18:J18"/>
    <mergeCell ref="B19:H19"/>
    <mergeCell ref="I19:J19"/>
    <mergeCell ref="A13:J13"/>
    <mergeCell ref="A14:J14"/>
    <mergeCell ref="B16:H16"/>
    <mergeCell ref="I16:J16"/>
    <mergeCell ref="B17:H17"/>
    <mergeCell ref="I17:J17"/>
  </mergeCells>
  <pageMargins left="0.7" right="0.7" top="0.75" bottom="0.75" header="0.3" footer="0.3"/>
  <pageSetup paperSize="9" firstPageNumber="0" fitToHeight="0" orientation="portrait" horizontalDpi="300" verticalDpi="300" r:id="rId1"/>
  <headerFooter>
    <oddHeader>&amp;ROBR-2</oddHeader>
    <oddFooter>&amp;LUKC Maribor&amp;R&amp;9Vzdrževanje medicinske opreme proizvajalca Siemens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AMG227"/>
  <sheetViews>
    <sheetView view="pageLayout" topLeftCell="A67" zoomScaleNormal="100" workbookViewId="0">
      <selection activeCell="B76" sqref="B76:G76"/>
    </sheetView>
  </sheetViews>
  <sheetFormatPr defaultColWidth="9.140625" defaultRowHeight="15"/>
  <cols>
    <col min="1" max="1" width="6.140625" style="1" customWidth="1"/>
    <col min="2" max="2" width="14.140625" style="1" customWidth="1"/>
    <col min="3" max="3" width="61.5703125" style="2" customWidth="1"/>
    <col min="4" max="4" width="6.5703125" style="1" customWidth="1"/>
    <col min="5" max="5" width="8.5703125" style="3" customWidth="1"/>
    <col min="6" max="6" width="11.140625" style="1" customWidth="1"/>
    <col min="7" max="7" width="7.42578125" style="1" customWidth="1"/>
    <col min="8" max="8" width="11.42578125" style="1" customWidth="1"/>
    <col min="9" max="9" width="0.140625" style="1" customWidth="1"/>
    <col min="10" max="1021" width="9.140625" style="1"/>
  </cols>
  <sheetData>
    <row r="3" spans="1:8" s="5" customFormat="1" ht="12.75">
      <c r="B3" s="4" t="s">
        <v>0</v>
      </c>
      <c r="C3" s="4"/>
      <c r="E3" s="6"/>
    </row>
    <row r="4" spans="1:8" s="5" customFormat="1" ht="20.25" customHeight="1">
      <c r="B4" s="7"/>
      <c r="C4" s="8"/>
      <c r="E4" s="6"/>
    </row>
    <row r="5" spans="1:8" s="5" customFormat="1" ht="20.25" customHeight="1">
      <c r="B5" s="7"/>
      <c r="C5" s="8"/>
      <c r="E5" s="6"/>
    </row>
    <row r="6" spans="1:8" s="5" customFormat="1" ht="20.25" customHeight="1">
      <c r="B6" s="7"/>
      <c r="C6" s="8"/>
      <c r="E6" s="6"/>
    </row>
    <row r="7" spans="1:8" s="5" customFormat="1" ht="12.75">
      <c r="C7" s="4"/>
      <c r="E7" s="6"/>
    </row>
    <row r="8" spans="1:8" s="5" customFormat="1" ht="20.25" customHeight="1">
      <c r="B8" s="4" t="s">
        <v>1</v>
      </c>
      <c r="C8" s="4"/>
      <c r="E8" s="6"/>
    </row>
    <row r="9" spans="1:8" s="5" customFormat="1" ht="20.25" customHeight="1">
      <c r="B9" s="4" t="s">
        <v>2</v>
      </c>
      <c r="C9" s="8"/>
      <c r="E9" s="6"/>
    </row>
    <row r="13" spans="1:8" ht="18">
      <c r="A13" s="88" t="s">
        <v>11</v>
      </c>
      <c r="B13" s="88"/>
      <c r="C13" s="88"/>
      <c r="D13" s="88"/>
      <c r="E13" s="88"/>
      <c r="F13" s="88"/>
      <c r="G13" s="88"/>
      <c r="H13" s="88"/>
    </row>
    <row r="14" spans="1:8" ht="61.5" customHeight="1">
      <c r="A14" s="92" t="s">
        <v>12</v>
      </c>
      <c r="B14" s="92"/>
      <c r="C14" s="92"/>
      <c r="D14" s="92"/>
      <c r="E14" s="92"/>
      <c r="F14" s="92"/>
      <c r="G14" s="92"/>
      <c r="H14" s="92"/>
    </row>
    <row r="17" spans="1:9" ht="38.25">
      <c r="A17" s="18" t="s">
        <v>5</v>
      </c>
      <c r="B17" s="19" t="s">
        <v>13</v>
      </c>
      <c r="C17" s="20" t="s">
        <v>14</v>
      </c>
      <c r="D17" s="21" t="s">
        <v>15</v>
      </c>
      <c r="E17" s="21" t="s">
        <v>16</v>
      </c>
      <c r="F17" s="22" t="s">
        <v>17</v>
      </c>
      <c r="G17" s="22" t="s">
        <v>18</v>
      </c>
      <c r="H17" s="22" t="s">
        <v>19</v>
      </c>
    </row>
    <row r="18" spans="1:9" ht="15" customHeight="1">
      <c r="A18" s="23" t="s">
        <v>8</v>
      </c>
      <c r="B18" s="24"/>
      <c r="C18" s="25" t="s">
        <v>20</v>
      </c>
      <c r="D18" s="26" t="s">
        <v>21</v>
      </c>
      <c r="E18" s="82">
        <v>100</v>
      </c>
      <c r="F18" s="27"/>
      <c r="G18" s="28"/>
      <c r="H18" s="27">
        <f>E18*F18</f>
        <v>0</v>
      </c>
      <c r="I18" s="1">
        <f>H18*G18/100</f>
        <v>0</v>
      </c>
    </row>
    <row r="19" spans="1:9" ht="54" customHeight="1">
      <c r="A19" s="29" t="s">
        <v>9</v>
      </c>
      <c r="B19" s="30"/>
      <c r="C19" s="31" t="s">
        <v>22</v>
      </c>
      <c r="D19" s="32" t="s">
        <v>23</v>
      </c>
      <c r="E19" s="83">
        <v>25</v>
      </c>
      <c r="F19" s="33"/>
      <c r="G19" s="34"/>
      <c r="H19" s="33">
        <f>E19*F19</f>
        <v>0</v>
      </c>
      <c r="I19" s="1">
        <f t="shared" ref="I19:I67" si="0">H19*G19/100</f>
        <v>0</v>
      </c>
    </row>
    <row r="20" spans="1:9" ht="25.5" customHeight="1">
      <c r="A20" s="35"/>
      <c r="B20" s="36"/>
      <c r="C20" s="37" t="s">
        <v>24</v>
      </c>
      <c r="D20" s="38"/>
      <c r="E20" s="38"/>
      <c r="F20" s="38"/>
      <c r="G20" s="38"/>
      <c r="H20" s="39"/>
      <c r="I20" s="1">
        <f t="shared" si="0"/>
        <v>0</v>
      </c>
    </row>
    <row r="21" spans="1:9" ht="15" customHeight="1">
      <c r="A21" s="40"/>
      <c r="B21" s="41">
        <v>10304291</v>
      </c>
      <c r="C21" s="42" t="s">
        <v>25</v>
      </c>
      <c r="D21" s="40" t="s">
        <v>26</v>
      </c>
      <c r="E21" s="43">
        <v>1</v>
      </c>
      <c r="F21" s="40"/>
      <c r="G21" s="40"/>
      <c r="H21" s="40">
        <f t="shared" ref="H21:H67" si="1">E21*F21</f>
        <v>0</v>
      </c>
      <c r="I21" s="1">
        <f t="shared" si="0"/>
        <v>0</v>
      </c>
    </row>
    <row r="22" spans="1:9" ht="15" customHeight="1">
      <c r="A22" s="40"/>
      <c r="B22" s="41" t="s">
        <v>27</v>
      </c>
      <c r="C22" s="42" t="s">
        <v>28</v>
      </c>
      <c r="D22" s="40" t="s">
        <v>26</v>
      </c>
      <c r="E22" s="43">
        <v>1</v>
      </c>
      <c r="F22" s="40"/>
      <c r="G22" s="40"/>
      <c r="H22" s="40">
        <f t="shared" si="1"/>
        <v>0</v>
      </c>
      <c r="I22" s="1">
        <f t="shared" si="0"/>
        <v>0</v>
      </c>
    </row>
    <row r="23" spans="1:9" ht="15" customHeight="1">
      <c r="A23" s="40"/>
      <c r="B23" s="41" t="s">
        <v>29</v>
      </c>
      <c r="C23" s="42" t="s">
        <v>30</v>
      </c>
      <c r="D23" s="40" t="s">
        <v>26</v>
      </c>
      <c r="E23" s="43">
        <v>1</v>
      </c>
      <c r="F23" s="40"/>
      <c r="G23" s="40"/>
      <c r="H23" s="40">
        <f t="shared" si="1"/>
        <v>0</v>
      </c>
      <c r="I23" s="1">
        <f t="shared" si="0"/>
        <v>0</v>
      </c>
    </row>
    <row r="24" spans="1:9" ht="15" customHeight="1">
      <c r="A24" s="40"/>
      <c r="B24" s="41" t="s">
        <v>31</v>
      </c>
      <c r="C24" s="42" t="s">
        <v>32</v>
      </c>
      <c r="D24" s="40" t="s">
        <v>26</v>
      </c>
      <c r="E24" s="43">
        <v>1</v>
      </c>
      <c r="F24" s="40"/>
      <c r="G24" s="40"/>
      <c r="H24" s="40">
        <f t="shared" si="1"/>
        <v>0</v>
      </c>
      <c r="I24" s="1">
        <f t="shared" si="0"/>
        <v>0</v>
      </c>
    </row>
    <row r="25" spans="1:9" ht="15" customHeight="1">
      <c r="A25" s="40"/>
      <c r="B25" s="41" t="s">
        <v>33</v>
      </c>
      <c r="C25" s="42" t="s">
        <v>34</v>
      </c>
      <c r="D25" s="40" t="s">
        <v>26</v>
      </c>
      <c r="E25" s="43">
        <v>1</v>
      </c>
      <c r="F25" s="40"/>
      <c r="G25" s="40"/>
      <c r="H25" s="40">
        <f t="shared" si="1"/>
        <v>0</v>
      </c>
      <c r="I25" s="1">
        <f t="shared" si="0"/>
        <v>0</v>
      </c>
    </row>
    <row r="26" spans="1:9" ht="15" customHeight="1">
      <c r="A26" s="40"/>
      <c r="B26" s="41" t="s">
        <v>35</v>
      </c>
      <c r="C26" s="42" t="s">
        <v>36</v>
      </c>
      <c r="D26" s="40" t="s">
        <v>26</v>
      </c>
      <c r="E26" s="43">
        <v>1</v>
      </c>
      <c r="F26" s="40"/>
      <c r="G26" s="40"/>
      <c r="H26" s="40">
        <f t="shared" si="1"/>
        <v>0</v>
      </c>
      <c r="I26" s="1">
        <f t="shared" si="0"/>
        <v>0</v>
      </c>
    </row>
    <row r="27" spans="1:9" ht="15" customHeight="1">
      <c r="A27" s="40"/>
      <c r="B27" s="41" t="s">
        <v>37</v>
      </c>
      <c r="C27" s="42" t="s">
        <v>38</v>
      </c>
      <c r="D27" s="40" t="s">
        <v>26</v>
      </c>
      <c r="E27" s="43">
        <v>1</v>
      </c>
      <c r="F27" s="40"/>
      <c r="G27" s="40"/>
      <c r="H27" s="40">
        <f t="shared" si="1"/>
        <v>0</v>
      </c>
      <c r="I27" s="1">
        <f t="shared" si="0"/>
        <v>0</v>
      </c>
    </row>
    <row r="28" spans="1:9" ht="15" customHeight="1">
      <c r="A28" s="40"/>
      <c r="B28" s="41" t="s">
        <v>39</v>
      </c>
      <c r="C28" s="42" t="s">
        <v>40</v>
      </c>
      <c r="D28" s="40" t="s">
        <v>26</v>
      </c>
      <c r="E28" s="43">
        <v>1</v>
      </c>
      <c r="F28" s="40"/>
      <c r="G28" s="40"/>
      <c r="H28" s="40">
        <f t="shared" si="1"/>
        <v>0</v>
      </c>
      <c r="I28" s="1">
        <f t="shared" si="0"/>
        <v>0</v>
      </c>
    </row>
    <row r="29" spans="1:9" ht="15" customHeight="1">
      <c r="A29" s="40"/>
      <c r="B29" s="41" t="s">
        <v>41</v>
      </c>
      <c r="C29" s="42" t="s">
        <v>42</v>
      </c>
      <c r="D29" s="40" t="s">
        <v>26</v>
      </c>
      <c r="E29" s="43">
        <v>1</v>
      </c>
      <c r="F29" s="40"/>
      <c r="G29" s="40"/>
      <c r="H29" s="40">
        <f t="shared" si="1"/>
        <v>0</v>
      </c>
      <c r="I29" s="1">
        <f t="shared" si="0"/>
        <v>0</v>
      </c>
    </row>
    <row r="30" spans="1:9" ht="15" customHeight="1">
      <c r="A30" s="40"/>
      <c r="B30" s="41" t="s">
        <v>43</v>
      </c>
      <c r="C30" s="42" t="s">
        <v>44</v>
      </c>
      <c r="D30" s="40" t="s">
        <v>26</v>
      </c>
      <c r="E30" s="43">
        <v>1</v>
      </c>
      <c r="F30" s="40"/>
      <c r="G30" s="40"/>
      <c r="H30" s="40">
        <f t="shared" si="1"/>
        <v>0</v>
      </c>
      <c r="I30" s="1">
        <f t="shared" si="0"/>
        <v>0</v>
      </c>
    </row>
    <row r="31" spans="1:9" ht="15" customHeight="1">
      <c r="A31" s="40"/>
      <c r="B31" s="41" t="s">
        <v>45</v>
      </c>
      <c r="C31" s="42" t="s">
        <v>36</v>
      </c>
      <c r="D31" s="40" t="s">
        <v>26</v>
      </c>
      <c r="E31" s="43">
        <v>1</v>
      </c>
      <c r="F31" s="40"/>
      <c r="G31" s="40"/>
      <c r="H31" s="40">
        <f t="shared" si="1"/>
        <v>0</v>
      </c>
      <c r="I31" s="1">
        <f t="shared" si="0"/>
        <v>0</v>
      </c>
    </row>
    <row r="32" spans="1:9" ht="15" customHeight="1">
      <c r="A32" s="40"/>
      <c r="B32" s="41" t="s">
        <v>46</v>
      </c>
      <c r="C32" s="42" t="s">
        <v>47</v>
      </c>
      <c r="D32" s="40" t="s">
        <v>26</v>
      </c>
      <c r="E32" s="43">
        <v>1</v>
      </c>
      <c r="F32" s="40"/>
      <c r="G32" s="40"/>
      <c r="H32" s="40">
        <f t="shared" si="1"/>
        <v>0</v>
      </c>
      <c r="I32" s="1">
        <f t="shared" si="0"/>
        <v>0</v>
      </c>
    </row>
    <row r="33" spans="1:9" ht="15" customHeight="1">
      <c r="A33" s="40"/>
      <c r="B33" s="41" t="s">
        <v>48</v>
      </c>
      <c r="C33" s="42" t="s">
        <v>49</v>
      </c>
      <c r="D33" s="40" t="s">
        <v>26</v>
      </c>
      <c r="E33" s="43">
        <v>1</v>
      </c>
      <c r="F33" s="40"/>
      <c r="G33" s="40"/>
      <c r="H33" s="40">
        <f t="shared" si="1"/>
        <v>0</v>
      </c>
      <c r="I33" s="1">
        <f t="shared" si="0"/>
        <v>0</v>
      </c>
    </row>
    <row r="34" spans="1:9" ht="15" customHeight="1">
      <c r="A34" s="40"/>
      <c r="B34" s="41" t="s">
        <v>50</v>
      </c>
      <c r="C34" s="42" t="s">
        <v>51</v>
      </c>
      <c r="D34" s="40" t="s">
        <v>26</v>
      </c>
      <c r="E34" s="43">
        <v>1</v>
      </c>
      <c r="F34" s="40"/>
      <c r="G34" s="40"/>
      <c r="H34" s="40">
        <f t="shared" si="1"/>
        <v>0</v>
      </c>
      <c r="I34" s="1">
        <f t="shared" si="0"/>
        <v>0</v>
      </c>
    </row>
    <row r="35" spans="1:9" ht="15" customHeight="1">
      <c r="A35" s="40"/>
      <c r="B35" s="41" t="s">
        <v>52</v>
      </c>
      <c r="C35" s="42" t="s">
        <v>53</v>
      </c>
      <c r="D35" s="40" t="s">
        <v>26</v>
      </c>
      <c r="E35" s="43">
        <v>1</v>
      </c>
      <c r="F35" s="40"/>
      <c r="G35" s="40"/>
      <c r="H35" s="40">
        <f t="shared" si="1"/>
        <v>0</v>
      </c>
      <c r="I35" s="1">
        <f t="shared" si="0"/>
        <v>0</v>
      </c>
    </row>
    <row r="36" spans="1:9" ht="15" customHeight="1">
      <c r="A36" s="40"/>
      <c r="B36" s="41"/>
      <c r="C36" s="42"/>
      <c r="D36" s="40" t="s">
        <v>26</v>
      </c>
      <c r="E36" s="43"/>
      <c r="F36" s="40"/>
      <c r="G36" s="40"/>
      <c r="H36" s="40">
        <f t="shared" si="1"/>
        <v>0</v>
      </c>
      <c r="I36" s="1">
        <f t="shared" si="0"/>
        <v>0</v>
      </c>
    </row>
    <row r="37" spans="1:9" ht="15" customHeight="1">
      <c r="A37" s="40"/>
      <c r="B37" s="41" t="s">
        <v>54</v>
      </c>
      <c r="C37" s="42" t="s">
        <v>55</v>
      </c>
      <c r="D37" s="40" t="s">
        <v>26</v>
      </c>
      <c r="E37" s="43">
        <v>1</v>
      </c>
      <c r="F37" s="40"/>
      <c r="G37" s="40"/>
      <c r="H37" s="40">
        <f t="shared" si="1"/>
        <v>0</v>
      </c>
      <c r="I37" s="1">
        <f t="shared" si="0"/>
        <v>0</v>
      </c>
    </row>
    <row r="38" spans="1:9" ht="15" customHeight="1">
      <c r="A38" s="40"/>
      <c r="B38" s="41" t="s">
        <v>56</v>
      </c>
      <c r="C38" s="42" t="s">
        <v>57</v>
      </c>
      <c r="D38" s="40" t="s">
        <v>26</v>
      </c>
      <c r="E38" s="43">
        <v>1</v>
      </c>
      <c r="F38" s="40"/>
      <c r="G38" s="40"/>
      <c r="H38" s="40">
        <f t="shared" si="1"/>
        <v>0</v>
      </c>
      <c r="I38" s="1">
        <f t="shared" si="0"/>
        <v>0</v>
      </c>
    </row>
    <row r="39" spans="1:9" ht="15" customHeight="1">
      <c r="A39" s="40"/>
      <c r="B39" s="41" t="s">
        <v>58</v>
      </c>
      <c r="C39" s="42" t="s">
        <v>59</v>
      </c>
      <c r="D39" s="40" t="s">
        <v>26</v>
      </c>
      <c r="E39" s="43">
        <v>1</v>
      </c>
      <c r="F39" s="40"/>
      <c r="G39" s="40"/>
      <c r="H39" s="40">
        <f t="shared" si="1"/>
        <v>0</v>
      </c>
      <c r="I39" s="1">
        <f t="shared" si="0"/>
        <v>0</v>
      </c>
    </row>
    <row r="40" spans="1:9" ht="15" customHeight="1">
      <c r="A40" s="40"/>
      <c r="B40" s="41" t="s">
        <v>60</v>
      </c>
      <c r="C40" s="42" t="s">
        <v>36</v>
      </c>
      <c r="D40" s="40" t="s">
        <v>26</v>
      </c>
      <c r="E40" s="43">
        <v>2</v>
      </c>
      <c r="F40" s="40"/>
      <c r="G40" s="40"/>
      <c r="H40" s="40">
        <f t="shared" si="1"/>
        <v>0</v>
      </c>
      <c r="I40" s="1">
        <f t="shared" si="0"/>
        <v>0</v>
      </c>
    </row>
    <row r="41" spans="1:9" ht="15" customHeight="1">
      <c r="A41" s="40"/>
      <c r="B41" s="41"/>
      <c r="C41" s="42"/>
      <c r="D41" s="40" t="s">
        <v>26</v>
      </c>
      <c r="E41" s="43"/>
      <c r="F41" s="40"/>
      <c r="G41" s="40"/>
      <c r="H41" s="40">
        <f t="shared" si="1"/>
        <v>0</v>
      </c>
      <c r="I41" s="1">
        <f t="shared" si="0"/>
        <v>0</v>
      </c>
    </row>
    <row r="42" spans="1:9" ht="15" customHeight="1">
      <c r="A42" s="40"/>
      <c r="B42" s="41" t="s">
        <v>46</v>
      </c>
      <c r="C42" s="42" t="s">
        <v>36</v>
      </c>
      <c r="D42" s="40" t="s">
        <v>26</v>
      </c>
      <c r="E42" s="43">
        <v>3</v>
      </c>
      <c r="F42" s="40"/>
      <c r="G42" s="40"/>
      <c r="H42" s="40">
        <f t="shared" si="1"/>
        <v>0</v>
      </c>
      <c r="I42" s="1">
        <f t="shared" si="0"/>
        <v>0</v>
      </c>
    </row>
    <row r="43" spans="1:9" ht="15" customHeight="1">
      <c r="A43" s="40"/>
      <c r="B43" s="41" t="s">
        <v>61</v>
      </c>
      <c r="C43" s="42" t="s">
        <v>62</v>
      </c>
      <c r="D43" s="40" t="s">
        <v>26</v>
      </c>
      <c r="E43" s="43">
        <v>1</v>
      </c>
      <c r="F43" s="40"/>
      <c r="G43" s="40"/>
      <c r="H43" s="40">
        <f t="shared" si="1"/>
        <v>0</v>
      </c>
      <c r="I43" s="1">
        <f t="shared" si="0"/>
        <v>0</v>
      </c>
    </row>
    <row r="44" spans="1:9" ht="15" customHeight="1">
      <c r="A44" s="40"/>
      <c r="B44" s="41" t="s">
        <v>63</v>
      </c>
      <c r="C44" s="42" t="s">
        <v>64</v>
      </c>
      <c r="D44" s="40" t="s">
        <v>26</v>
      </c>
      <c r="E44" s="43">
        <v>2</v>
      </c>
      <c r="F44" s="40"/>
      <c r="G44" s="40"/>
      <c r="H44" s="40">
        <f t="shared" si="1"/>
        <v>0</v>
      </c>
      <c r="I44" s="1">
        <f t="shared" si="0"/>
        <v>0</v>
      </c>
    </row>
    <row r="45" spans="1:9" ht="15" customHeight="1">
      <c r="A45" s="40"/>
      <c r="B45" s="41" t="s">
        <v>65</v>
      </c>
      <c r="C45" s="42" t="s">
        <v>66</v>
      </c>
      <c r="D45" s="40" t="s">
        <v>26</v>
      </c>
      <c r="E45" s="43">
        <v>2</v>
      </c>
      <c r="F45" s="40"/>
      <c r="G45" s="40"/>
      <c r="H45" s="40">
        <f t="shared" si="1"/>
        <v>0</v>
      </c>
      <c r="I45" s="1">
        <f t="shared" si="0"/>
        <v>0</v>
      </c>
    </row>
    <row r="46" spans="1:9" ht="15" customHeight="1">
      <c r="A46" s="40"/>
      <c r="B46" s="41" t="s">
        <v>67</v>
      </c>
      <c r="C46" s="42" t="s">
        <v>68</v>
      </c>
      <c r="D46" s="40" t="s">
        <v>26</v>
      </c>
      <c r="E46" s="43">
        <v>1</v>
      </c>
      <c r="F46" s="40"/>
      <c r="G46" s="40"/>
      <c r="H46" s="40">
        <f t="shared" si="1"/>
        <v>0</v>
      </c>
      <c r="I46" s="1">
        <f t="shared" si="0"/>
        <v>0</v>
      </c>
    </row>
    <row r="47" spans="1:9" ht="15" customHeight="1">
      <c r="A47" s="40"/>
      <c r="B47" s="41" t="s">
        <v>69</v>
      </c>
      <c r="C47" s="42" t="s">
        <v>70</v>
      </c>
      <c r="D47" s="40" t="s">
        <v>26</v>
      </c>
      <c r="E47" s="43">
        <v>1</v>
      </c>
      <c r="F47" s="40"/>
      <c r="G47" s="40"/>
      <c r="H47" s="40">
        <f t="shared" si="1"/>
        <v>0</v>
      </c>
      <c r="I47" s="1">
        <f t="shared" si="0"/>
        <v>0</v>
      </c>
    </row>
    <row r="48" spans="1:9" ht="15" customHeight="1">
      <c r="A48" s="40"/>
      <c r="B48" s="41" t="s">
        <v>71</v>
      </c>
      <c r="C48" s="42" t="s">
        <v>72</v>
      </c>
      <c r="D48" s="40" t="s">
        <v>26</v>
      </c>
      <c r="E48" s="43">
        <v>1</v>
      </c>
      <c r="F48" s="40"/>
      <c r="G48" s="40"/>
      <c r="H48" s="40">
        <f t="shared" si="1"/>
        <v>0</v>
      </c>
      <c r="I48" s="1">
        <f t="shared" si="0"/>
        <v>0</v>
      </c>
    </row>
    <row r="49" spans="1:9" ht="15" customHeight="1">
      <c r="A49" s="40"/>
      <c r="B49" s="41"/>
      <c r="C49" s="42"/>
      <c r="D49" s="40" t="s">
        <v>26</v>
      </c>
      <c r="E49" s="43"/>
      <c r="F49" s="40"/>
      <c r="G49" s="40"/>
      <c r="H49" s="40">
        <f t="shared" si="1"/>
        <v>0</v>
      </c>
      <c r="I49" s="1">
        <f t="shared" si="0"/>
        <v>0</v>
      </c>
    </row>
    <row r="50" spans="1:9" ht="15" customHeight="1">
      <c r="A50" s="40"/>
      <c r="B50" s="41" t="s">
        <v>73</v>
      </c>
      <c r="C50" s="42" t="s">
        <v>36</v>
      </c>
      <c r="D50" s="40" t="s">
        <v>26</v>
      </c>
      <c r="E50" s="43">
        <v>2</v>
      </c>
      <c r="F50" s="40"/>
      <c r="G50" s="40"/>
      <c r="H50" s="40">
        <f t="shared" si="1"/>
        <v>0</v>
      </c>
      <c r="I50" s="1">
        <f t="shared" si="0"/>
        <v>0</v>
      </c>
    </row>
    <row r="51" spans="1:9" ht="15" customHeight="1">
      <c r="A51" s="40"/>
      <c r="B51" s="41" t="s">
        <v>74</v>
      </c>
      <c r="C51" s="42" t="s">
        <v>75</v>
      </c>
      <c r="D51" s="40" t="s">
        <v>26</v>
      </c>
      <c r="E51" s="43">
        <v>2</v>
      </c>
      <c r="F51" s="40"/>
      <c r="G51" s="40"/>
      <c r="H51" s="40">
        <f t="shared" si="1"/>
        <v>0</v>
      </c>
      <c r="I51" s="1">
        <f t="shared" si="0"/>
        <v>0</v>
      </c>
    </row>
    <row r="52" spans="1:9" ht="15" customHeight="1">
      <c r="A52" s="40"/>
      <c r="B52" s="41" t="s">
        <v>76</v>
      </c>
      <c r="C52" s="42" t="s">
        <v>77</v>
      </c>
      <c r="D52" s="40" t="s">
        <v>26</v>
      </c>
      <c r="E52" s="43">
        <v>2</v>
      </c>
      <c r="F52" s="40"/>
      <c r="G52" s="40"/>
      <c r="H52" s="40">
        <f t="shared" si="1"/>
        <v>0</v>
      </c>
      <c r="I52" s="1">
        <f t="shared" si="0"/>
        <v>0</v>
      </c>
    </row>
    <row r="53" spans="1:9" ht="15" customHeight="1">
      <c r="A53" s="40"/>
      <c r="B53" s="41"/>
      <c r="C53" s="42"/>
      <c r="D53" s="40" t="s">
        <v>26</v>
      </c>
      <c r="E53" s="43"/>
      <c r="F53" s="40"/>
      <c r="G53" s="40"/>
      <c r="H53" s="40">
        <f t="shared" si="1"/>
        <v>0</v>
      </c>
      <c r="I53" s="1">
        <f t="shared" si="0"/>
        <v>0</v>
      </c>
    </row>
    <row r="54" spans="1:9" ht="15" customHeight="1">
      <c r="A54" s="40"/>
      <c r="B54" s="41" t="s">
        <v>78</v>
      </c>
      <c r="C54" s="42" t="s">
        <v>79</v>
      </c>
      <c r="D54" s="40" t="s">
        <v>26</v>
      </c>
      <c r="E54" s="43">
        <v>4</v>
      </c>
      <c r="F54" s="40"/>
      <c r="G54" s="40"/>
      <c r="H54" s="40">
        <f t="shared" si="1"/>
        <v>0</v>
      </c>
      <c r="I54" s="1">
        <f t="shared" si="0"/>
        <v>0</v>
      </c>
    </row>
    <row r="55" spans="1:9" ht="15" customHeight="1">
      <c r="A55" s="40"/>
      <c r="B55" s="41" t="s">
        <v>80</v>
      </c>
      <c r="C55" s="42" t="s">
        <v>81</v>
      </c>
      <c r="D55" s="40" t="s">
        <v>26</v>
      </c>
      <c r="E55" s="43">
        <v>4</v>
      </c>
      <c r="F55" s="40"/>
      <c r="G55" s="40"/>
      <c r="H55" s="40">
        <f t="shared" si="1"/>
        <v>0</v>
      </c>
      <c r="I55" s="1">
        <f t="shared" si="0"/>
        <v>0</v>
      </c>
    </row>
    <row r="56" spans="1:9" ht="15" customHeight="1">
      <c r="A56" s="40"/>
      <c r="B56" s="41" t="s">
        <v>82</v>
      </c>
      <c r="C56" s="42" t="s">
        <v>83</v>
      </c>
      <c r="D56" s="40" t="s">
        <v>26</v>
      </c>
      <c r="E56" s="43">
        <v>4</v>
      </c>
      <c r="F56" s="40"/>
      <c r="G56" s="40"/>
      <c r="H56" s="40">
        <f t="shared" si="1"/>
        <v>0</v>
      </c>
      <c r="I56" s="1">
        <f t="shared" si="0"/>
        <v>0</v>
      </c>
    </row>
    <row r="57" spans="1:9" ht="15" customHeight="1">
      <c r="A57" s="40"/>
      <c r="B57" s="41" t="s">
        <v>73</v>
      </c>
      <c r="C57" s="42" t="s">
        <v>36</v>
      </c>
      <c r="D57" s="40" t="s">
        <v>26</v>
      </c>
      <c r="E57" s="43">
        <v>4</v>
      </c>
      <c r="F57" s="40"/>
      <c r="G57" s="40"/>
      <c r="H57" s="40">
        <f t="shared" si="1"/>
        <v>0</v>
      </c>
      <c r="I57" s="1">
        <f t="shared" si="0"/>
        <v>0</v>
      </c>
    </row>
    <row r="58" spans="1:9" ht="15" customHeight="1">
      <c r="A58" s="40"/>
      <c r="B58" s="41" t="s">
        <v>84</v>
      </c>
      <c r="C58" s="42" t="s">
        <v>85</v>
      </c>
      <c r="D58" s="40" t="s">
        <v>26</v>
      </c>
      <c r="E58" s="43">
        <v>4</v>
      </c>
      <c r="F58" s="40"/>
      <c r="G58" s="40"/>
      <c r="H58" s="40">
        <f t="shared" si="1"/>
        <v>0</v>
      </c>
      <c r="I58" s="1">
        <f t="shared" si="0"/>
        <v>0</v>
      </c>
    </row>
    <row r="59" spans="1:9" ht="15" customHeight="1">
      <c r="A59" s="40"/>
      <c r="B59" s="41"/>
      <c r="C59" s="42"/>
      <c r="D59" s="40" t="s">
        <v>26</v>
      </c>
      <c r="E59" s="43"/>
      <c r="F59" s="40"/>
      <c r="G59" s="40"/>
      <c r="H59" s="40">
        <f t="shared" si="1"/>
        <v>0</v>
      </c>
      <c r="I59" s="1">
        <f t="shared" si="0"/>
        <v>0</v>
      </c>
    </row>
    <row r="60" spans="1:9" ht="15" customHeight="1">
      <c r="A60" s="40"/>
      <c r="B60" s="41" t="s">
        <v>86</v>
      </c>
      <c r="C60" s="42" t="s">
        <v>87</v>
      </c>
      <c r="D60" s="40" t="s">
        <v>26</v>
      </c>
      <c r="E60" s="43">
        <v>1</v>
      </c>
      <c r="F60" s="40"/>
      <c r="G60" s="40"/>
      <c r="H60" s="40">
        <f t="shared" si="1"/>
        <v>0</v>
      </c>
      <c r="I60" s="1">
        <f t="shared" si="0"/>
        <v>0</v>
      </c>
    </row>
    <row r="61" spans="1:9" ht="15" customHeight="1">
      <c r="A61" s="40"/>
      <c r="B61" s="41" t="s">
        <v>88</v>
      </c>
      <c r="C61" s="42" t="s">
        <v>89</v>
      </c>
      <c r="D61" s="40" t="s">
        <v>26</v>
      </c>
      <c r="E61" s="43">
        <v>1</v>
      </c>
      <c r="F61" s="40"/>
      <c r="G61" s="40"/>
      <c r="H61" s="40">
        <f t="shared" si="1"/>
        <v>0</v>
      </c>
      <c r="I61" s="1">
        <f t="shared" si="0"/>
        <v>0</v>
      </c>
    </row>
    <row r="62" spans="1:9" ht="15" customHeight="1">
      <c r="A62" s="40"/>
      <c r="B62" s="41" t="s">
        <v>90</v>
      </c>
      <c r="C62" s="42" t="s">
        <v>91</v>
      </c>
      <c r="D62" s="40" t="s">
        <v>26</v>
      </c>
      <c r="E62" s="43">
        <v>1</v>
      </c>
      <c r="F62" s="40"/>
      <c r="G62" s="40"/>
      <c r="H62" s="40">
        <f t="shared" si="1"/>
        <v>0</v>
      </c>
      <c r="I62" s="1">
        <f t="shared" si="0"/>
        <v>0</v>
      </c>
    </row>
    <row r="63" spans="1:9" ht="15" customHeight="1">
      <c r="A63" s="40"/>
      <c r="B63" s="41" t="s">
        <v>92</v>
      </c>
      <c r="C63" s="42" t="s">
        <v>93</v>
      </c>
      <c r="D63" s="40" t="s">
        <v>26</v>
      </c>
      <c r="E63" s="43">
        <v>2</v>
      </c>
      <c r="F63" s="40"/>
      <c r="G63" s="40"/>
      <c r="H63" s="40">
        <f t="shared" si="1"/>
        <v>0</v>
      </c>
      <c r="I63" s="1">
        <f t="shared" si="0"/>
        <v>0</v>
      </c>
    </row>
    <row r="64" spans="1:9" ht="15" customHeight="1">
      <c r="A64" s="40"/>
      <c r="B64" s="41" t="s">
        <v>94</v>
      </c>
      <c r="C64" s="42" t="s">
        <v>95</v>
      </c>
      <c r="D64" s="40" t="s">
        <v>26</v>
      </c>
      <c r="E64" s="43">
        <v>2</v>
      </c>
      <c r="F64" s="40"/>
      <c r="G64" s="40"/>
      <c r="H64" s="40">
        <f t="shared" si="1"/>
        <v>0</v>
      </c>
      <c r="I64" s="1">
        <f t="shared" si="0"/>
        <v>0</v>
      </c>
    </row>
    <row r="65" spans="1:9" ht="15" customHeight="1">
      <c r="A65" s="40"/>
      <c r="B65" s="41" t="s">
        <v>96</v>
      </c>
      <c r="C65" s="42" t="s">
        <v>97</v>
      </c>
      <c r="D65" s="40" t="s">
        <v>26</v>
      </c>
      <c r="E65" s="43">
        <v>2</v>
      </c>
      <c r="F65" s="40"/>
      <c r="G65" s="40"/>
      <c r="H65" s="40">
        <f t="shared" si="1"/>
        <v>0</v>
      </c>
      <c r="I65" s="1">
        <f t="shared" si="0"/>
        <v>0</v>
      </c>
    </row>
    <row r="66" spans="1:9" ht="15" customHeight="1">
      <c r="A66" s="40"/>
      <c r="B66" s="41" t="s">
        <v>98</v>
      </c>
      <c r="C66" s="42" t="s">
        <v>99</v>
      </c>
      <c r="D66" s="40" t="s">
        <v>26</v>
      </c>
      <c r="E66" s="43">
        <v>1</v>
      </c>
      <c r="F66" s="40"/>
      <c r="G66" s="40"/>
      <c r="H66" s="40">
        <f t="shared" si="1"/>
        <v>0</v>
      </c>
      <c r="I66" s="1">
        <f t="shared" si="0"/>
        <v>0</v>
      </c>
    </row>
    <row r="67" spans="1:9" ht="15" customHeight="1">
      <c r="A67" s="40"/>
      <c r="B67" s="41" t="s">
        <v>100</v>
      </c>
      <c r="C67" s="42" t="s">
        <v>93</v>
      </c>
      <c r="D67" s="40" t="s">
        <v>26</v>
      </c>
      <c r="E67" s="43">
        <v>1</v>
      </c>
      <c r="F67" s="40"/>
      <c r="G67" s="40"/>
      <c r="H67" s="40">
        <f t="shared" si="1"/>
        <v>0</v>
      </c>
      <c r="I67" s="1">
        <f t="shared" si="0"/>
        <v>0</v>
      </c>
    </row>
    <row r="68" spans="1:9" ht="15" customHeight="1">
      <c r="B68" s="44"/>
    </row>
    <row r="69" spans="1:9">
      <c r="B69" s="44"/>
    </row>
    <row r="70" spans="1:9" ht="15" customHeight="1">
      <c r="E70" s="45" t="s">
        <v>101</v>
      </c>
      <c r="F70" s="46"/>
      <c r="G70" s="47"/>
      <c r="H70" s="48">
        <f>SUM(H18:H20)</f>
        <v>0</v>
      </c>
    </row>
    <row r="71" spans="1:9" ht="15" customHeight="1">
      <c r="E71" s="45" t="s">
        <v>102</v>
      </c>
      <c r="F71" s="46"/>
      <c r="G71" s="47"/>
      <c r="H71" s="48">
        <f>SUM(I18:I67)</f>
        <v>0</v>
      </c>
    </row>
    <row r="72" spans="1:9" ht="15" customHeight="1">
      <c r="E72" s="45" t="s">
        <v>103</v>
      </c>
      <c r="F72" s="46"/>
      <c r="G72" s="47"/>
      <c r="H72" s="49">
        <f>H70+H71</f>
        <v>0</v>
      </c>
    </row>
    <row r="73" spans="1:9" ht="15" customHeight="1"/>
    <row r="75" spans="1:9">
      <c r="A75" s="5"/>
      <c r="B75" s="93" t="s">
        <v>104</v>
      </c>
      <c r="C75" s="93"/>
      <c r="D75" s="93"/>
      <c r="E75" s="93"/>
      <c r="F75" s="93"/>
      <c r="G75" s="93"/>
      <c r="H75" s="5"/>
    </row>
    <row r="76" spans="1:9" ht="12.75" customHeight="1">
      <c r="A76" s="5"/>
      <c r="B76" s="94" t="s">
        <v>137</v>
      </c>
      <c r="C76" s="94"/>
      <c r="D76" s="94"/>
      <c r="E76" s="94"/>
      <c r="F76" s="94"/>
      <c r="G76" s="94"/>
      <c r="H76" s="5"/>
    </row>
    <row r="77" spans="1:9" ht="15" customHeight="1"/>
    <row r="78" spans="1:9" ht="15" customHeight="1"/>
    <row r="79" spans="1:9" s="1" customFormat="1" ht="15" customHeight="1">
      <c r="F79" s="1" t="s">
        <v>105</v>
      </c>
    </row>
    <row r="80" spans="1:9" ht="15" customHeight="1"/>
    <row r="81" spans="6:7" s="1" customFormat="1" ht="15" customHeight="1">
      <c r="F81" s="50"/>
      <c r="G81" s="50"/>
    </row>
    <row r="82" spans="6:7" ht="15" customHeight="1"/>
    <row r="83" spans="6:7" ht="15" customHeight="1"/>
    <row r="84" spans="6:7" ht="15" customHeight="1"/>
    <row r="85" spans="6:7" ht="15" customHeight="1"/>
    <row r="86" spans="6:7" ht="15" customHeight="1"/>
    <row r="87" spans="6:7" ht="15" customHeight="1"/>
    <row r="88" spans="6:7" ht="15" customHeight="1"/>
    <row r="89" spans="6:7" ht="15" customHeight="1"/>
    <row r="90" spans="6:7" ht="15" customHeight="1"/>
    <row r="91" spans="6:7" ht="15" customHeight="1"/>
    <row r="92" spans="6:7" ht="15" customHeight="1"/>
    <row r="93" spans="6:7" ht="15" customHeight="1"/>
    <row r="95" spans="6:7" ht="15" customHeight="1"/>
    <row r="96" spans="6:7" ht="15" customHeight="1"/>
    <row r="98" ht="15" customHeight="1"/>
    <row r="99" ht="15" customHeight="1"/>
    <row r="101" ht="15" customHeight="1"/>
    <row r="102" ht="15" customHeight="1"/>
    <row r="103" ht="15" customHeight="1"/>
    <row r="104" ht="25.5" customHeight="1"/>
    <row r="105" ht="15" customHeight="1"/>
    <row r="107" ht="15" customHeight="1"/>
    <row r="108" ht="15" customHeight="1"/>
    <row r="109" ht="15" customHeight="1"/>
    <row r="110" ht="15" customHeight="1"/>
    <row r="114" ht="15" customHeight="1"/>
    <row r="115" ht="15" customHeight="1"/>
    <row r="116" ht="25.5" customHeight="1"/>
    <row r="117" ht="15" customHeight="1"/>
    <row r="119" ht="15" customHeight="1"/>
    <row r="120" ht="15" customHeight="1"/>
    <row r="121" ht="15" customHeight="1"/>
    <row r="122" ht="15" customHeight="1"/>
    <row r="126" ht="15" customHeight="1"/>
    <row r="127" ht="15" customHeight="1"/>
    <row r="128" ht="25.5" customHeight="1"/>
    <row r="129" ht="15" customHeight="1"/>
    <row r="131" ht="15" customHeight="1"/>
    <row r="132" ht="15" customHeight="1"/>
    <row r="133" ht="15" customHeight="1"/>
    <row r="134" ht="15" customHeight="1"/>
    <row r="138" ht="15" customHeight="1"/>
    <row r="139" ht="15" customHeight="1"/>
    <row r="140" ht="25.5" customHeight="1"/>
    <row r="141" ht="15" customHeight="1"/>
    <row r="143" ht="15" customHeight="1"/>
    <row r="144" ht="15" customHeight="1"/>
    <row r="145" ht="15" customHeight="1"/>
    <row r="146" ht="15" customHeight="1"/>
    <row r="150" ht="15" customHeight="1"/>
    <row r="151" ht="25.5" customHeight="1"/>
    <row r="152" ht="15" customHeight="1"/>
    <row r="154" ht="15" customHeight="1"/>
    <row r="155" ht="15" customHeight="1"/>
    <row r="156" ht="15" customHeight="1"/>
    <row r="157" ht="15" customHeight="1"/>
    <row r="161" ht="15" customHeight="1"/>
    <row r="162" ht="15" customHeight="1"/>
    <row r="163" ht="25.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25.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25.5" customHeight="1"/>
    <row r="178" ht="15" customHeight="1"/>
    <row r="180" ht="15" customHeight="1"/>
    <row r="181" ht="15" customHeight="1"/>
    <row r="183" ht="15" customHeight="1"/>
    <row r="184" ht="15" customHeight="1"/>
    <row r="185" ht="25.5" customHeight="1"/>
    <row r="186" ht="15" customHeight="1"/>
    <row r="188" ht="15" customHeight="1"/>
    <row r="189" ht="15" customHeight="1"/>
    <row r="191" ht="15" customHeight="1"/>
    <row r="192" ht="25.5" customHeight="1"/>
    <row r="193" ht="15" customHeight="1"/>
    <row r="195" ht="15" customHeight="1"/>
    <row r="196" ht="15" customHeight="1"/>
    <row r="198" ht="15" customHeight="1"/>
    <row r="199" ht="25.5" customHeight="1"/>
    <row r="200" ht="15" customHeight="1"/>
    <row r="202" ht="15" customHeight="1"/>
    <row r="203" ht="15" customHeight="1"/>
    <row r="205" ht="15" customHeight="1"/>
    <row r="206" ht="25.5" customHeight="1"/>
    <row r="207" ht="15" customHeight="1"/>
    <row r="209" ht="15" customHeight="1"/>
    <row r="210" ht="15" customHeight="1"/>
    <row r="212" ht="15" customHeight="1"/>
    <row r="213" ht="15" customHeight="1"/>
    <row r="215" ht="25.5" customHeight="1"/>
    <row r="216" ht="30" customHeight="1"/>
    <row r="217" ht="29.25" customHeight="1"/>
    <row r="218" ht="40.5" customHeight="1"/>
    <row r="226" spans="1:8" s="5" customFormat="1" ht="12.75">
      <c r="A226" s="1"/>
      <c r="B226" s="1"/>
      <c r="C226" s="2"/>
      <c r="D226" s="1"/>
      <c r="E226" s="3"/>
      <c r="F226" s="1"/>
      <c r="G226" s="1"/>
      <c r="H226" s="1"/>
    </row>
    <row r="227" spans="1:8" s="5" customFormat="1" ht="25.5" customHeight="1">
      <c r="A227" s="1"/>
      <c r="B227" s="1"/>
      <c r="C227" s="2"/>
      <c r="D227" s="1"/>
      <c r="E227" s="3"/>
      <c r="F227" s="1"/>
      <c r="G227" s="1"/>
      <c r="H227" s="1"/>
    </row>
  </sheetData>
  <mergeCells count="4">
    <mergeCell ref="A13:H13"/>
    <mergeCell ref="A14:H14"/>
    <mergeCell ref="B75:G75"/>
    <mergeCell ref="B76:G76"/>
  </mergeCells>
  <pageMargins left="0.70833333333333304" right="0.70833333333333304" top="0.94513888888888897" bottom="0.94513888888888897" header="0.51180555555555496" footer="0.51180555555555496"/>
  <pageSetup paperSize="9" scale="68" firstPageNumber="0" fitToHeight="0" orientation="portrait" horizontalDpi="300" verticalDpi="300" r:id="rId1"/>
  <headerFooter>
    <oddHeader>&amp;R&amp;"Arial,Navadno"&amp;12OBR-2</oddHeader>
    <oddFooter>&amp;L&amp;"Arial,Navadno"&amp;10UKC Maribor&amp;C&amp;P/&amp;N&amp;R&amp;"Arial,Navadno"&amp;10Vzdrževanje medicinske opreme proizvajalca Siemens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K46"/>
  <sheetViews>
    <sheetView topLeftCell="A40" zoomScaleNormal="100" workbookViewId="0">
      <selection activeCell="G16" sqref="G16"/>
    </sheetView>
  </sheetViews>
  <sheetFormatPr defaultColWidth="8.7109375" defaultRowHeight="15"/>
  <cols>
    <col min="2" max="2" width="49.140625" customWidth="1"/>
    <col min="3" max="3" width="11.42578125" style="51" customWidth="1"/>
    <col min="4" max="4" width="13.42578125" style="51" customWidth="1"/>
    <col min="5" max="5" width="13.140625" customWidth="1"/>
    <col min="6" max="6" width="12.5703125" style="52" customWidth="1"/>
    <col min="7" max="7" width="10.42578125" style="53" customWidth="1"/>
    <col min="8" max="8" width="14.5703125" style="52" customWidth="1"/>
    <col min="9" max="9" width="0.5703125" hidden="1" customWidth="1"/>
  </cols>
  <sheetData>
    <row r="3" spans="1:11">
      <c r="A3" s="54" t="s">
        <v>0</v>
      </c>
      <c r="B3" s="54"/>
      <c r="C3" s="55"/>
      <c r="D3" s="55"/>
      <c r="E3" s="54"/>
      <c r="F3" s="56"/>
      <c r="G3" s="56"/>
      <c r="H3" s="56"/>
      <c r="I3" s="56"/>
      <c r="J3" s="56"/>
      <c r="K3" s="56"/>
    </row>
    <row r="4" spans="1:11">
      <c r="A4" s="57"/>
      <c r="B4" s="57"/>
      <c r="C4" s="58"/>
      <c r="D4" s="58"/>
      <c r="E4" s="59"/>
      <c r="F4" s="56"/>
      <c r="G4" s="56"/>
      <c r="H4" s="56"/>
      <c r="I4" s="56"/>
      <c r="J4" s="56"/>
      <c r="K4" s="56"/>
    </row>
    <row r="5" spans="1:11">
      <c r="A5" s="60"/>
      <c r="B5" s="60"/>
      <c r="C5" s="58"/>
      <c r="D5" s="58"/>
      <c r="E5" s="59"/>
      <c r="F5" s="56"/>
      <c r="G5" s="56"/>
      <c r="H5" s="56"/>
      <c r="I5" s="56"/>
      <c r="J5" s="56"/>
      <c r="K5" s="56"/>
    </row>
    <row r="6" spans="1:11">
      <c r="A6" s="60"/>
      <c r="B6" s="60"/>
      <c r="C6" s="58"/>
      <c r="D6" s="58"/>
      <c r="E6" s="59"/>
      <c r="F6" s="56"/>
      <c r="G6" s="56"/>
      <c r="H6" s="56"/>
      <c r="I6" s="56"/>
      <c r="J6" s="56"/>
      <c r="K6" s="56"/>
    </row>
    <row r="7" spans="1:11">
      <c r="A7" s="54"/>
      <c r="B7" s="54"/>
      <c r="C7" s="55"/>
      <c r="D7" s="55"/>
      <c r="E7" s="54"/>
      <c r="F7" s="56"/>
      <c r="G7" s="56"/>
      <c r="H7" s="56"/>
      <c r="I7" s="56"/>
      <c r="J7" s="56"/>
      <c r="K7" s="56"/>
    </row>
    <row r="8" spans="1:11">
      <c r="A8" s="54" t="s">
        <v>1</v>
      </c>
      <c r="B8" s="61"/>
      <c r="C8" s="62"/>
      <c r="D8" s="95"/>
      <c r="E8" s="95"/>
      <c r="F8" s="56"/>
      <c r="G8" s="56"/>
      <c r="H8" s="56"/>
      <c r="I8" s="56"/>
      <c r="J8" s="56"/>
      <c r="K8" s="56"/>
    </row>
    <row r="9" spans="1:11">
      <c r="A9" s="54" t="s">
        <v>106</v>
      </c>
      <c r="B9" s="57"/>
      <c r="C9" s="58"/>
      <c r="D9" s="58"/>
      <c r="E9" s="54"/>
      <c r="F9" s="56"/>
      <c r="G9" s="56"/>
      <c r="H9" s="56"/>
      <c r="I9" s="56"/>
      <c r="J9" s="56"/>
      <c r="K9" s="56"/>
    </row>
    <row r="12" spans="1:11" ht="18">
      <c r="A12" s="96" t="s">
        <v>107</v>
      </c>
      <c r="B12" s="96"/>
      <c r="C12" s="96"/>
      <c r="D12" s="96"/>
      <c r="E12" s="96"/>
      <c r="F12" s="96"/>
      <c r="G12" s="96"/>
      <c r="H12" s="96"/>
      <c r="I12" s="63"/>
      <c r="J12" s="63"/>
      <c r="K12" s="63"/>
    </row>
    <row r="13" spans="1:11" ht="52.5" customHeight="1">
      <c r="A13" s="97" t="s">
        <v>108</v>
      </c>
      <c r="B13" s="97"/>
      <c r="C13" s="97"/>
      <c r="D13" s="97"/>
      <c r="E13" s="97"/>
      <c r="F13" s="97"/>
      <c r="G13" s="97"/>
      <c r="H13" s="97"/>
      <c r="I13" s="64"/>
      <c r="J13" s="64"/>
      <c r="K13" s="64"/>
    </row>
    <row r="15" spans="1:11" s="69" customFormat="1" ht="62.65" customHeight="1">
      <c r="A15" s="65" t="s">
        <v>109</v>
      </c>
      <c r="B15" s="65" t="s">
        <v>110</v>
      </c>
      <c r="C15" s="66" t="s">
        <v>111</v>
      </c>
      <c r="D15" s="66" t="s">
        <v>112</v>
      </c>
      <c r="E15" s="65" t="s">
        <v>113</v>
      </c>
      <c r="F15" s="67" t="s">
        <v>114</v>
      </c>
      <c r="G15" s="68" t="s">
        <v>18</v>
      </c>
      <c r="H15" s="67" t="s">
        <v>115</v>
      </c>
      <c r="I15" s="69" t="s">
        <v>116</v>
      </c>
    </row>
    <row r="16" spans="1:11" s="73" customFormat="1" ht="20.100000000000001" customHeight="1">
      <c r="A16" s="70">
        <v>1</v>
      </c>
      <c r="B16" s="71" t="s">
        <v>117</v>
      </c>
      <c r="C16" s="72">
        <v>87782</v>
      </c>
      <c r="D16" s="72">
        <v>1748</v>
      </c>
      <c r="E16" s="70">
        <v>1</v>
      </c>
      <c r="F16" s="70"/>
      <c r="G16" s="70"/>
      <c r="H16" s="70">
        <f t="shared" ref="H16:H32" si="0">E16*F16</f>
        <v>0</v>
      </c>
      <c r="I16" s="73">
        <f>H16*G16/100</f>
        <v>0</v>
      </c>
    </row>
    <row r="17" spans="1:9" s="73" customFormat="1" ht="20.100000000000001" customHeight="1">
      <c r="A17" s="70">
        <v>2</v>
      </c>
      <c r="B17" s="71" t="s">
        <v>118</v>
      </c>
      <c r="C17" s="72">
        <v>101404</v>
      </c>
      <c r="D17" s="72">
        <v>20305</v>
      </c>
      <c r="E17" s="70">
        <v>1</v>
      </c>
      <c r="F17" s="70"/>
      <c r="G17" s="70"/>
      <c r="H17" s="70">
        <f t="shared" si="0"/>
        <v>0</v>
      </c>
      <c r="I17" s="73">
        <f>H17*G17/100</f>
        <v>0</v>
      </c>
    </row>
    <row r="18" spans="1:9" s="73" customFormat="1" ht="20.100000000000001" customHeight="1">
      <c r="A18" s="70">
        <v>3</v>
      </c>
      <c r="B18" s="71" t="s">
        <v>119</v>
      </c>
      <c r="C18" s="72">
        <v>112994</v>
      </c>
      <c r="D18" s="72">
        <v>1120</v>
      </c>
      <c r="E18" s="70">
        <v>1</v>
      </c>
      <c r="F18" s="70"/>
      <c r="G18" s="70"/>
      <c r="H18" s="70">
        <f t="shared" si="0"/>
        <v>0</v>
      </c>
      <c r="I18" s="73">
        <f t="shared" ref="I18:I32" si="1">H18*G18/100</f>
        <v>0</v>
      </c>
    </row>
    <row r="19" spans="1:9" s="73" customFormat="1" ht="20.100000000000001" customHeight="1">
      <c r="A19" s="70">
        <v>4</v>
      </c>
      <c r="B19" s="71" t="s">
        <v>119</v>
      </c>
      <c r="C19" s="72">
        <v>112995</v>
      </c>
      <c r="D19" s="72">
        <v>1121</v>
      </c>
      <c r="E19" s="70">
        <v>1</v>
      </c>
      <c r="F19" s="70"/>
      <c r="G19" s="70"/>
      <c r="H19" s="70">
        <f t="shared" si="0"/>
        <v>0</v>
      </c>
      <c r="I19" s="73">
        <f t="shared" si="1"/>
        <v>0</v>
      </c>
    </row>
    <row r="20" spans="1:9" s="73" customFormat="1" ht="20.100000000000001" customHeight="1">
      <c r="A20" s="70">
        <v>5</v>
      </c>
      <c r="B20" s="71" t="s">
        <v>120</v>
      </c>
      <c r="C20" s="72">
        <v>113562</v>
      </c>
      <c r="D20" s="72">
        <v>6149</v>
      </c>
      <c r="E20" s="70">
        <v>1</v>
      </c>
      <c r="F20" s="70"/>
      <c r="G20" s="70"/>
      <c r="H20" s="70">
        <f t="shared" si="0"/>
        <v>0</v>
      </c>
      <c r="I20" s="73">
        <f t="shared" si="1"/>
        <v>0</v>
      </c>
    </row>
    <row r="21" spans="1:9" s="73" customFormat="1" ht="20.100000000000001" customHeight="1">
      <c r="A21" s="70">
        <v>6</v>
      </c>
      <c r="B21" s="71" t="s">
        <v>121</v>
      </c>
      <c r="C21" s="72">
        <v>113861</v>
      </c>
      <c r="D21" s="72">
        <v>22290</v>
      </c>
      <c r="E21" s="70">
        <v>1</v>
      </c>
      <c r="F21" s="70"/>
      <c r="G21" s="70"/>
      <c r="H21" s="70">
        <f t="shared" si="0"/>
        <v>0</v>
      </c>
      <c r="I21" s="73">
        <f t="shared" si="1"/>
        <v>0</v>
      </c>
    </row>
    <row r="22" spans="1:9" s="73" customFormat="1" ht="20.100000000000001" customHeight="1">
      <c r="A22" s="70">
        <v>7</v>
      </c>
      <c r="B22" s="71" t="s">
        <v>122</v>
      </c>
      <c r="C22" s="72">
        <v>121112</v>
      </c>
      <c r="D22" s="72">
        <v>2062</v>
      </c>
      <c r="E22" s="70">
        <v>1</v>
      </c>
      <c r="F22" s="70"/>
      <c r="G22" s="70"/>
      <c r="H22" s="70">
        <f t="shared" si="0"/>
        <v>0</v>
      </c>
      <c r="I22" s="73">
        <f t="shared" si="1"/>
        <v>0</v>
      </c>
    </row>
    <row r="23" spans="1:9" s="73" customFormat="1" ht="20.100000000000001" customHeight="1">
      <c r="A23" s="70">
        <v>8</v>
      </c>
      <c r="B23" s="71" t="s">
        <v>123</v>
      </c>
      <c r="C23" s="72">
        <v>121946</v>
      </c>
      <c r="D23" s="72">
        <v>22965</v>
      </c>
      <c r="E23" s="70">
        <v>1</v>
      </c>
      <c r="F23" s="70"/>
      <c r="G23" s="70"/>
      <c r="H23" s="70">
        <f t="shared" si="0"/>
        <v>0</v>
      </c>
      <c r="I23" s="73">
        <f t="shared" si="1"/>
        <v>0</v>
      </c>
    </row>
    <row r="24" spans="1:9" s="73" customFormat="1" ht="20.100000000000001" customHeight="1">
      <c r="A24" s="70">
        <v>10</v>
      </c>
      <c r="B24" s="71" t="s">
        <v>124</v>
      </c>
      <c r="C24" s="72">
        <v>128537</v>
      </c>
      <c r="D24" s="72">
        <v>23697</v>
      </c>
      <c r="E24" s="70">
        <v>1</v>
      </c>
      <c r="F24" s="70"/>
      <c r="G24" s="70"/>
      <c r="H24" s="70">
        <f t="shared" si="0"/>
        <v>0</v>
      </c>
      <c r="I24" s="73">
        <f t="shared" si="1"/>
        <v>0</v>
      </c>
    </row>
    <row r="25" spans="1:9" s="73" customFormat="1" ht="20.100000000000001" customHeight="1">
      <c r="A25" s="70">
        <v>11</v>
      </c>
      <c r="B25" s="71" t="s">
        <v>125</v>
      </c>
      <c r="C25" s="72">
        <v>128538</v>
      </c>
      <c r="D25" s="72">
        <v>25230</v>
      </c>
      <c r="E25" s="70">
        <v>1</v>
      </c>
      <c r="F25" s="70"/>
      <c r="G25" s="70"/>
      <c r="H25" s="70">
        <f t="shared" si="0"/>
        <v>0</v>
      </c>
      <c r="I25" s="73">
        <f t="shared" si="1"/>
        <v>0</v>
      </c>
    </row>
    <row r="26" spans="1:9" s="73" customFormat="1" ht="20.100000000000001" customHeight="1">
      <c r="A26" s="70">
        <v>12</v>
      </c>
      <c r="B26" s="71" t="s">
        <v>126</v>
      </c>
      <c r="C26" s="72">
        <v>128539</v>
      </c>
      <c r="D26" s="72">
        <v>23700</v>
      </c>
      <c r="E26" s="70">
        <v>1</v>
      </c>
      <c r="F26" s="70"/>
      <c r="G26" s="70"/>
      <c r="H26" s="70">
        <f t="shared" si="0"/>
        <v>0</v>
      </c>
      <c r="I26" s="73">
        <f t="shared" si="1"/>
        <v>0</v>
      </c>
    </row>
    <row r="27" spans="1:9" s="73" customFormat="1" ht="20.100000000000001" customHeight="1">
      <c r="A27" s="70">
        <v>16</v>
      </c>
      <c r="B27" s="71" t="s">
        <v>127</v>
      </c>
      <c r="C27" s="72">
        <v>148295</v>
      </c>
      <c r="D27" s="72">
        <v>26712</v>
      </c>
      <c r="E27" s="70">
        <v>1</v>
      </c>
      <c r="F27" s="70"/>
      <c r="G27" s="70"/>
      <c r="H27" s="70">
        <f t="shared" si="0"/>
        <v>0</v>
      </c>
      <c r="I27" s="73">
        <f t="shared" si="1"/>
        <v>0</v>
      </c>
    </row>
    <row r="28" spans="1:9" s="73" customFormat="1" ht="20.100000000000001" customHeight="1">
      <c r="A28" s="74">
        <v>17</v>
      </c>
      <c r="B28" s="75" t="s">
        <v>128</v>
      </c>
      <c r="C28" s="74">
        <v>142272</v>
      </c>
      <c r="D28" s="74">
        <v>394337</v>
      </c>
      <c r="E28" s="70">
        <v>1</v>
      </c>
      <c r="F28" s="70"/>
      <c r="G28" s="70"/>
      <c r="H28" s="70">
        <f t="shared" si="0"/>
        <v>0</v>
      </c>
      <c r="I28" s="73">
        <f t="shared" si="1"/>
        <v>0</v>
      </c>
    </row>
    <row r="29" spans="1:9" s="73" customFormat="1" ht="20.100000000000001" customHeight="1">
      <c r="A29" s="74">
        <v>18</v>
      </c>
      <c r="B29" s="75" t="s">
        <v>129</v>
      </c>
      <c r="C29" s="74">
        <v>142344</v>
      </c>
      <c r="D29" s="74">
        <v>553325</v>
      </c>
      <c r="E29" s="70">
        <v>1</v>
      </c>
      <c r="F29" s="70"/>
      <c r="G29" s="70"/>
      <c r="H29" s="70">
        <f t="shared" si="0"/>
        <v>0</v>
      </c>
      <c r="I29" s="73">
        <f t="shared" si="1"/>
        <v>0</v>
      </c>
    </row>
    <row r="30" spans="1:9" s="73" customFormat="1" ht="20.100000000000001" customHeight="1">
      <c r="A30" s="74">
        <v>19</v>
      </c>
      <c r="B30" s="75" t="s">
        <v>130</v>
      </c>
      <c r="C30" s="74">
        <v>145677</v>
      </c>
      <c r="D30" s="74">
        <v>553812</v>
      </c>
      <c r="E30" s="70">
        <v>1</v>
      </c>
      <c r="F30" s="70"/>
      <c r="G30" s="70"/>
      <c r="H30" s="70">
        <f t="shared" si="0"/>
        <v>0</v>
      </c>
      <c r="I30" s="73">
        <f t="shared" si="1"/>
        <v>0</v>
      </c>
    </row>
    <row r="31" spans="1:9" s="73" customFormat="1" ht="20.100000000000001" customHeight="1">
      <c r="A31" s="74">
        <v>20</v>
      </c>
      <c r="B31" s="75" t="s">
        <v>131</v>
      </c>
      <c r="C31" s="74">
        <v>145678</v>
      </c>
      <c r="D31" s="74">
        <v>553324</v>
      </c>
      <c r="E31" s="70">
        <v>1</v>
      </c>
      <c r="F31" s="70"/>
      <c r="G31" s="70"/>
      <c r="H31" s="70">
        <f t="shared" si="0"/>
        <v>0</v>
      </c>
      <c r="I31" s="73">
        <f t="shared" si="1"/>
        <v>0</v>
      </c>
    </row>
    <row r="32" spans="1:9" s="73" customFormat="1" ht="20.100000000000001" customHeight="1">
      <c r="A32" s="74">
        <v>21</v>
      </c>
      <c r="B32" s="75" t="s">
        <v>132</v>
      </c>
      <c r="C32" s="74">
        <v>148296</v>
      </c>
      <c r="D32" s="74" t="s">
        <v>133</v>
      </c>
      <c r="E32" s="70">
        <v>1</v>
      </c>
      <c r="F32" s="70"/>
      <c r="G32" s="70"/>
      <c r="H32" s="70">
        <f t="shared" si="0"/>
        <v>0</v>
      </c>
      <c r="I32" s="73">
        <f t="shared" si="1"/>
        <v>0</v>
      </c>
    </row>
    <row r="33" spans="2:11" s="73" customFormat="1" ht="12.75">
      <c r="C33" s="76"/>
      <c r="D33" s="76"/>
      <c r="F33" s="77"/>
      <c r="G33" s="78"/>
      <c r="H33" s="77"/>
    </row>
    <row r="35" spans="2:11">
      <c r="E35" s="9" t="s">
        <v>101</v>
      </c>
      <c r="F35" s="9"/>
      <c r="G35" s="9"/>
      <c r="H35" s="79">
        <f>SUM(H16:H32)</f>
        <v>0</v>
      </c>
    </row>
    <row r="36" spans="2:11">
      <c r="E36" s="9" t="s">
        <v>102</v>
      </c>
      <c r="F36" s="9"/>
      <c r="G36" s="9"/>
      <c r="H36" s="79">
        <f>SUM(I16:I32)</f>
        <v>0</v>
      </c>
    </row>
    <row r="37" spans="2:11">
      <c r="E37" s="9" t="s">
        <v>134</v>
      </c>
      <c r="F37" s="9"/>
      <c r="G37" s="9"/>
      <c r="H37" s="80">
        <f>H35+H36</f>
        <v>0</v>
      </c>
    </row>
    <row r="39" spans="2:11" s="5" customFormat="1" ht="12.75">
      <c r="B39" s="93"/>
      <c r="C39" s="93"/>
      <c r="D39" s="93"/>
      <c r="E39" s="93"/>
      <c r="F39" s="93"/>
      <c r="G39" s="93"/>
      <c r="H39" s="93"/>
      <c r="I39" s="93"/>
      <c r="J39" s="93"/>
      <c r="K39" s="93"/>
    </row>
    <row r="40" spans="2:11" s="5" customFormat="1" ht="25.5" customHeight="1">
      <c r="B40" s="98"/>
      <c r="C40" s="98"/>
      <c r="D40" s="98"/>
      <c r="E40" s="98"/>
      <c r="F40" s="98"/>
      <c r="G40" s="98"/>
      <c r="H40" s="98"/>
      <c r="I40" s="98"/>
      <c r="J40" s="98"/>
      <c r="K40" s="98"/>
    </row>
    <row r="41" spans="2:11" s="1" customFormat="1" ht="12.75">
      <c r="B41" s="2"/>
      <c r="C41" s="81"/>
      <c r="D41" s="81"/>
      <c r="I41" s="3"/>
    </row>
    <row r="42" spans="2:11" s="1" customFormat="1" ht="12.75">
      <c r="B42" s="2"/>
      <c r="C42" s="81"/>
      <c r="D42" s="81"/>
      <c r="I42" s="3"/>
    </row>
    <row r="43" spans="2:11" s="1" customFormat="1" ht="12.75">
      <c r="B43" s="2"/>
      <c r="C43" s="81"/>
      <c r="D43" s="81"/>
      <c r="G43" s="1" t="s">
        <v>105</v>
      </c>
    </row>
    <row r="44" spans="2:11" s="1" customFormat="1" ht="12.75">
      <c r="B44" s="2"/>
      <c r="C44" s="81"/>
      <c r="D44" s="81"/>
      <c r="I44" s="3"/>
    </row>
    <row r="45" spans="2:11" s="1" customFormat="1" ht="12.75">
      <c r="B45" s="2"/>
      <c r="C45" s="81"/>
      <c r="D45" s="81"/>
      <c r="G45" s="50"/>
      <c r="H45" s="50"/>
      <c r="I45" s="3"/>
    </row>
    <row r="46" spans="2:11" s="1" customFormat="1" ht="12.75">
      <c r="B46" s="2"/>
      <c r="C46" s="81"/>
      <c r="D46" s="81"/>
      <c r="I46" s="3"/>
    </row>
  </sheetData>
  <mergeCells count="5">
    <mergeCell ref="D8:E8"/>
    <mergeCell ref="A12:H12"/>
    <mergeCell ref="A13:H13"/>
    <mergeCell ref="B39:K39"/>
    <mergeCell ref="B40:K40"/>
  </mergeCells>
  <pageMargins left="0.7" right="0.7" top="0.75" bottom="0.75" header="0.3" footer="0.3"/>
  <pageSetup paperSize="9" scale="86" firstPageNumber="0" fitToHeight="0" orientation="landscape" horizontalDpi="300" verticalDpi="300" r:id="rId1"/>
  <headerFooter>
    <oddHeader>&amp;ROBR-2</oddHeader>
    <oddFooter>&amp;LUKC Maribor&amp;C&amp;P&amp;RVzdrževanje medicinske opreme proizvajalca Siemens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Podsklop 1 - Korektivno vzdržev</vt:lpstr>
      <vt:lpstr>Podsklop 2 - Redno vzdrževanje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Simić</dc:creator>
  <dc:description/>
  <cp:lastModifiedBy>Katja SAMBOLEC</cp:lastModifiedBy>
  <cp:revision>5</cp:revision>
  <cp:lastPrinted>2023-01-23T10:46:50Z</cp:lastPrinted>
  <dcterms:created xsi:type="dcterms:W3CDTF">2018-10-08T09:53:45Z</dcterms:created>
  <dcterms:modified xsi:type="dcterms:W3CDTF">2023-01-23T11:56:41Z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